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heckCompatibility="1"/>
  <bookViews>
    <workbookView xWindow="0" yWindow="0" windowWidth="20490" windowHeight="7755" activeTab="1"/>
  </bookViews>
  <sheets>
    <sheet name="Listado de Indicadores" sheetId="11" r:id="rId1"/>
    <sheet name="001" sheetId="10" r:id="rId2"/>
    <sheet name="002" sheetId="9" r:id="rId3"/>
  </sheets>
  <definedNames>
    <definedName name="_xlnm.Print_Area" localSheetId="1">'001'!$A$1:$L$18</definedName>
    <definedName name="_xlnm.Print_Area" localSheetId="2">'002'!$A$1:$L$18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0"/>
  <c r="E15"/>
  <c r="D16" i="9"/>
  <c r="D17"/>
  <c r="D18"/>
  <c r="D15"/>
  <c r="C2" i="11"/>
  <c r="D2" i="9" l="1"/>
  <c r="E17"/>
  <c r="E18"/>
  <c r="D16" i="10"/>
  <c r="D17"/>
  <c r="D18"/>
  <c r="D15"/>
  <c r="E18" l="1"/>
  <c r="E17"/>
  <c r="E16"/>
  <c r="E16" i="9" l="1"/>
  <c r="E15"/>
</calcChain>
</file>

<file path=xl/sharedStrings.xml><?xml version="1.0" encoding="utf-8"?>
<sst xmlns="http://schemas.openxmlformats.org/spreadsheetml/2006/main" count="121" uniqueCount="71">
  <si>
    <t>Unidad de medida</t>
  </si>
  <si>
    <t>Aspectos metodológicos</t>
  </si>
  <si>
    <t>Meta</t>
  </si>
  <si>
    <t>Rangos de evaluación</t>
  </si>
  <si>
    <t>SEGUIMIENTO AL INDICADOR</t>
  </si>
  <si>
    <t>Fecha</t>
  </si>
  <si>
    <t>Logro</t>
  </si>
  <si>
    <t xml:space="preserve">GOBERNACIÓN DE ARAUCA </t>
  </si>
  <si>
    <t>Numerador</t>
  </si>
  <si>
    <t>Denominador</t>
  </si>
  <si>
    <t>DEFINICION DEL INDICADOR</t>
  </si>
  <si>
    <t>Objetivo del Indicador</t>
  </si>
  <si>
    <t>formula de calculo</t>
  </si>
  <si>
    <t>fuente de los datos</t>
  </si>
  <si>
    <t>Responsable de general el Indicador</t>
  </si>
  <si>
    <t>Pertinencia del indicado</t>
  </si>
  <si>
    <t>Definicion de las variables de la formula</t>
  </si>
  <si>
    <t>Periodicidad/ Fechas de medición</t>
  </si>
  <si>
    <t>Responsable del seguimiento al indicador</t>
  </si>
  <si>
    <t xml:space="preserve">FICHA TECNICA DE MEDICIÓN, ANÁLISIS Y SEGUIMIENTO DE INDICADORES DE GESTIÓN </t>
  </si>
  <si>
    <t>VERSIÓN</t>
  </si>
  <si>
    <t>CODIGO</t>
  </si>
  <si>
    <t>PAGINA</t>
  </si>
  <si>
    <t>Estado de las Acciones</t>
  </si>
  <si>
    <t>Responsable del Seguimiento al Indicador</t>
  </si>
  <si>
    <t>Fecha Límite</t>
  </si>
  <si>
    <t>Observaciones Según el Resultado</t>
  </si>
  <si>
    <t>Acciones de Mejoramiento</t>
  </si>
  <si>
    <t>Porcentaje</t>
  </si>
  <si>
    <t xml:space="preserve">Meta </t>
  </si>
  <si>
    <t>minimo</t>
  </si>
  <si>
    <t>maximo</t>
  </si>
  <si>
    <t>Bueno
Mayor o Igual a 95%</t>
  </si>
  <si>
    <t>Regular
Desde 90% hasta 94%</t>
  </si>
  <si>
    <t>Malo
Menor a 90%</t>
  </si>
  <si>
    <t>Codigo del Indicador</t>
  </si>
  <si>
    <t>Nombre del Indicador</t>
  </si>
  <si>
    <t>TIPO DE INDICADOR</t>
  </si>
  <si>
    <t xml:space="preserve">EFICACIA </t>
  </si>
  <si>
    <t>PROCESO CONTROL INTERNO</t>
  </si>
  <si>
    <t>CUMPLIMIENTO DE LA AUTO GESTIÓN Y AUTOCONTROL</t>
  </si>
  <si>
    <t>EFECTIVIDAD</t>
  </si>
  <si>
    <t>Realizar informes para el manejo de la cultura de Autogestión y Autocontrol analizando el manejo de actividades y la efectividad de las mismas en la actitud de los funcionarios de la entidad</t>
  </si>
  <si>
    <t>Oficina de control Interno</t>
  </si>
  <si>
    <t>Bueno
100%</t>
  </si>
  <si>
    <t>Jefe de la Oficina de Control Interno</t>
  </si>
  <si>
    <t>Facilita a la oficina de control interno el conocimiento de la la efectividad de las actividades vinculadas para el manejo de las culturas de Autogestión y Autocontrol Institucional</t>
  </si>
  <si>
    <t>SEGUIMIENTO A PLANES, PROGRAMS Y PROYECTOS</t>
  </si>
  <si>
    <t>Tomar los datos de cuantos planes, programas y proyectos hay en la entidad, y con respecto a estos sacar el datos de cuantos se les hace seguimiento.</t>
  </si>
  <si>
    <t>Trimestral</t>
  </si>
  <si>
    <t>Jefe de la oficina de Control Interno.</t>
  </si>
  <si>
    <t>Oficina de Control Interno</t>
  </si>
  <si>
    <t>INICIADA</t>
  </si>
  <si>
    <t>CULMINADA</t>
  </si>
  <si>
    <t>SIN INICIAR</t>
  </si>
  <si>
    <t>CUMPLIMIENTO AL PLAN DE ACCIÓN DEL PROCESO</t>
  </si>
  <si>
    <t xml:space="preserve">Garantizar el cumplimiento de las actividades planeadas del proceso en una vigencia </t>
  </si>
  <si>
    <t>Facilita conocer el cronograma de actividades del proceso y la ejecución de estas en la vigencia planeada</t>
  </si>
  <si>
    <t xml:space="preserve">Este indicador permite evaluar la planeación del proceso decontrol interno 
Numerador: Actividades ejecutadas según las fechas del cronograma establecido por periodicidad 
Denominador Total de Actividades para el periodo a evaluar </t>
  </si>
  <si>
    <t>Total de Actividades en el periodo ejecutadas /  Total de Actividades planeadas para el periodo a evaluar</t>
  </si>
  <si>
    <t xml:space="preserve">Cronograma de Actividades del proceso </t>
  </si>
  <si>
    <t>30/03//2015</t>
  </si>
  <si>
    <t>Se requiere que todos los servidores publicos consulten el correo Electronico Institucional</t>
  </si>
  <si>
    <t xml:space="preserve">Cantidad de funcionarios sensibilizados, capacitados y fomentando la cultura de autocontrol y autogestión/ numero total de funcionarios de la entidad </t>
  </si>
  <si>
    <t>El indicador muestra la cantidad de funcionarios que estan en conocimiento de las cultura de autogestión y autocontro 
Numerador: Se tomara el numero total de funcionarios que de alguna manera recibieron, sensibilización, capacitación o han hechos compromisos con el fomento de la cultura de autocontrol en la entidad ( Estas actividades se impartiran para todo el perosnal y se tomaran datos de los funcionarios adscritos a la planta de personal de la entidad )
Denominador : Se tomara la totalidad de la planta de personal de la entidad</t>
  </si>
  <si>
    <t>f</t>
  </si>
  <si>
    <t xml:space="preserve">  </t>
  </si>
  <si>
    <t xml:space="preserve">Tabulacion de las encuestas, y evaluaciones, listados de asistencias </t>
  </si>
  <si>
    <t>Indagar con los funcionarios como interpretan el  que hacer con las culturas de Autogestión y autocontrol Institucional; hacer encuestas sobre los conceptos , talleres, jornadas de sensibilización, envio de información a los correos electronicos  y recolectar esta información trimestralmente.</t>
  </si>
  <si>
    <t>30/06/2015</t>
  </si>
  <si>
    <t>30/09/2015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</si>
</sst>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2" fillId="0" borderId="1" xfId="0" applyFont="1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6" borderId="2" xfId="0" applyFont="1" applyFill="1" applyBorder="1" applyAlignment="1" applyProtection="1">
      <alignment horizontal="center" vertical="center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4" fillId="8" borderId="2" xfId="0" applyFont="1" applyFill="1" applyBorder="1" applyAlignment="1" applyProtection="1">
      <alignment horizontal="center" vertical="center"/>
      <protection locked="0"/>
    </xf>
    <xf numFmtId="9" fontId="1" fillId="0" borderId="2" xfId="0" applyNumberFormat="1" applyFont="1" applyBorder="1" applyAlignment="1" applyProtection="1">
      <alignment horizontal="center" vertical="center"/>
      <protection locked="0"/>
    </xf>
    <xf numFmtId="9" fontId="0" fillId="0" borderId="0" xfId="0" applyNumberFormat="1" applyAlignment="1" applyProtection="1">
      <alignment horizontal="center" vertical="center"/>
      <protection locked="0"/>
    </xf>
    <xf numFmtId="9" fontId="0" fillId="0" borderId="2" xfId="0" applyNumberFormat="1" applyBorder="1" applyAlignment="1" applyProtection="1">
      <alignment horizontal="center" vertical="center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16" fontId="0" fillId="0" borderId="2" xfId="0" applyNumberFormat="1" applyBorder="1" applyAlignment="1" applyProtection="1">
      <alignment horizontal="center" vertical="center" wrapText="1"/>
      <protection locked="0"/>
    </xf>
    <xf numFmtId="9" fontId="0" fillId="0" borderId="2" xfId="0" applyNumberFormat="1" applyBorder="1" applyAlignment="1" applyProtection="1">
      <alignment horizontal="center" vertical="center" wrapText="1"/>
    </xf>
    <xf numFmtId="9" fontId="0" fillId="0" borderId="2" xfId="1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6" borderId="6" xfId="0" applyFont="1" applyFill="1" applyBorder="1" applyAlignment="1">
      <alignment horizontal="center" vertical="center"/>
    </xf>
    <xf numFmtId="0" fontId="5" fillId="8" borderId="6" xfId="2" applyFill="1" applyBorder="1" applyAlignment="1" applyProtection="1">
      <alignment horizontal="center" vertical="center"/>
    </xf>
    <xf numFmtId="0" fontId="5" fillId="0" borderId="6" xfId="2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7" borderId="2" xfId="0" applyFont="1" applyFill="1" applyBorder="1" applyAlignment="1" applyProtection="1">
      <alignment horizontal="center" vertical="center"/>
      <protection locked="0"/>
    </xf>
    <xf numFmtId="0" fontId="0" fillId="7" borderId="2" xfId="0" applyFill="1" applyBorder="1" applyAlignment="1" applyProtection="1">
      <alignment horizontal="center" vertical="center"/>
      <protection locked="0"/>
    </xf>
    <xf numFmtId="0" fontId="0" fillId="4" borderId="2" xfId="0" applyFill="1" applyBorder="1" applyAlignment="1" applyProtection="1">
      <alignment horizontal="center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 applyProtection="1">
      <alignment horizontal="center" vertical="center"/>
      <protection locked="0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1" fillId="6" borderId="4" xfId="0" applyFont="1" applyFill="1" applyBorder="1" applyAlignment="1" applyProtection="1">
      <alignment horizontal="center" vertical="center"/>
      <protection locked="0"/>
    </xf>
    <xf numFmtId="0" fontId="4" fillId="8" borderId="3" xfId="0" applyFont="1" applyFill="1" applyBorder="1" applyAlignment="1" applyProtection="1">
      <alignment horizontal="center" vertical="center"/>
      <protection locked="0"/>
    </xf>
    <xf numFmtId="0" fontId="4" fillId="8" borderId="5" xfId="0" applyFont="1" applyFill="1" applyBorder="1" applyAlignment="1" applyProtection="1">
      <alignment horizontal="center" vertical="center"/>
      <protection locked="0"/>
    </xf>
    <xf numFmtId="0" fontId="4" fillId="8" borderId="4" xfId="0" applyFont="1" applyFill="1" applyBorder="1" applyAlignment="1" applyProtection="1">
      <alignment horizontal="center" vertical="center"/>
      <protection locked="0"/>
    </xf>
    <xf numFmtId="0" fontId="5" fillId="8" borderId="3" xfId="2" applyFill="1" applyBorder="1" applyAlignment="1" applyProtection="1">
      <alignment horizontal="center" vertical="center"/>
      <protection locked="0"/>
    </xf>
    <xf numFmtId="0" fontId="5" fillId="8" borderId="5" xfId="2" applyFill="1" applyBorder="1" applyAlignment="1" applyProtection="1">
      <alignment horizontal="center" vertical="center"/>
      <protection locked="0"/>
    </xf>
    <xf numFmtId="0" fontId="5" fillId="8" borderId="4" xfId="2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6" borderId="5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</cellXfs>
  <cellStyles count="3">
    <cellStyle name="Hipervínculo" xfId="2" builtinId="8"/>
    <cellStyle name="Normal" xfId="0" builtinId="0"/>
    <cellStyle name="Porcentual" xfId="1" builtinId="5"/>
  </cellStyles>
  <dxfs count="6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FF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strRef>
          <c:f>'001'!$H$5:$J$5</c:f>
          <c:strCache>
            <c:ptCount val="1"/>
            <c:pt idx="0">
              <c:v>CUMPLIMIENTO DE LA AUTO GESTIÓN Y AUTOCONTROL</c:v>
            </c:pt>
          </c:strCache>
        </c:strRef>
      </c:tx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plotArea>
      <c:layout/>
      <c:lineChart>
        <c:grouping val="standard"/>
        <c:ser>
          <c:idx val="0"/>
          <c:order val="0"/>
          <c:tx>
            <c:strRef>
              <c:f>'001'!$D$14</c:f>
              <c:strCache>
                <c:ptCount val="1"/>
                <c:pt idx="0">
                  <c:v>Meta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'001'!$D$15:$D$18</c:f>
              <c:numCache>
                <c:formatCode>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</c:ser>
        <c:ser>
          <c:idx val="1"/>
          <c:order val="1"/>
          <c:tx>
            <c:strRef>
              <c:f>'001'!$E$14</c:f>
              <c:strCache>
                <c:ptCount val="1"/>
                <c:pt idx="0">
                  <c:v>Logro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'001'!$E$15:$E$18</c:f>
              <c:numCache>
                <c:formatCode>0%</c:formatCode>
                <c:ptCount val="4"/>
                <c:pt idx="0">
                  <c:v>0.94117647058823528</c:v>
                </c:pt>
                <c:pt idx="1">
                  <c:v>0.94117647058823528</c:v>
                </c:pt>
                <c:pt idx="2">
                  <c:v>0.94117647058823528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'001'!$F$15:$F$18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Val val="1"/>
        </c:dLbls>
        <c:marker val="1"/>
        <c:axId val="39287424"/>
        <c:axId val="39313792"/>
      </c:lineChart>
      <c:catAx>
        <c:axId val="39287424"/>
        <c:scaling>
          <c:orientation val="minMax"/>
        </c:scaling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9313792"/>
        <c:crosses val="autoZero"/>
        <c:auto val="1"/>
        <c:lblAlgn val="ctr"/>
        <c:lblOffset val="100"/>
      </c:catAx>
      <c:valAx>
        <c:axId val="39313792"/>
        <c:scaling>
          <c:orientation val="minMax"/>
        </c:scaling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9287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strRef>
          <c:f>'002'!$H$5:$J$5</c:f>
          <c:strCache>
            <c:ptCount val="1"/>
            <c:pt idx="0">
              <c:v>CUMPLIMIENTO AL PLAN DE ACCIÓN DEL PROCESO</c:v>
            </c:pt>
          </c:strCache>
        </c:strRef>
      </c:tx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plotArea>
      <c:layout/>
      <c:lineChart>
        <c:grouping val="standard"/>
        <c:ser>
          <c:idx val="0"/>
          <c:order val="0"/>
          <c:tx>
            <c:strRef>
              <c:f>'002'!$D$14</c:f>
              <c:strCache>
                <c:ptCount val="1"/>
                <c:pt idx="0">
                  <c:v>Meta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'002'!$D$15:$D$16</c:f>
              <c:numCache>
                <c:formatCode>0%</c:formatCode>
                <c:ptCount val="2"/>
                <c:pt idx="0">
                  <c:v>0.95</c:v>
                </c:pt>
                <c:pt idx="1">
                  <c:v>0.95</c:v>
                </c:pt>
              </c:numCache>
            </c:numRef>
          </c:val>
        </c:ser>
        <c:ser>
          <c:idx val="1"/>
          <c:order val="1"/>
          <c:tx>
            <c:strRef>
              <c:f>'002'!$E$14</c:f>
              <c:strCache>
                <c:ptCount val="1"/>
                <c:pt idx="0">
                  <c:v>Logro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'002'!$E$15:$E$16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'002'!$F$15:$F$16</c:f>
              <c:numCache>
                <c:formatCode>General</c:formatCode>
                <c:ptCount val="2"/>
              </c:numCache>
            </c:numRef>
          </c:val>
        </c:ser>
        <c:dLbls>
          <c:showVal val="1"/>
        </c:dLbls>
        <c:marker val="1"/>
        <c:axId val="43139072"/>
        <c:axId val="43140608"/>
      </c:lineChart>
      <c:catAx>
        <c:axId val="43139072"/>
        <c:scaling>
          <c:orientation val="minMax"/>
        </c:scaling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3140608"/>
        <c:crosses val="autoZero"/>
        <c:auto val="1"/>
        <c:lblAlgn val="ctr"/>
        <c:lblOffset val="100"/>
      </c:catAx>
      <c:valAx>
        <c:axId val="43140608"/>
        <c:scaling>
          <c:orientation val="minMax"/>
        </c:scaling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3139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244475</xdr:colOff>
      <xdr:row>0</xdr:row>
      <xdr:rowOff>23586</xdr:rowOff>
    </xdr:from>
    <xdr:to>
      <xdr:col>1</xdr:col>
      <xdr:colOff>92075</xdr:colOff>
      <xdr:row>2</xdr:row>
      <xdr:rowOff>116336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4475" y="23586"/>
          <a:ext cx="609600" cy="445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0</xdr:row>
      <xdr:rowOff>42636</xdr:rowOff>
    </xdr:from>
    <xdr:to>
      <xdr:col>1</xdr:col>
      <xdr:colOff>882650</xdr:colOff>
      <xdr:row>2</xdr:row>
      <xdr:rowOff>221111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0300" y="42636"/>
          <a:ext cx="733425" cy="80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246784</xdr:colOff>
      <xdr:row>11</xdr:row>
      <xdr:rowOff>793894</xdr:rowOff>
    </xdr:from>
    <xdr:to>
      <xdr:col>21</xdr:col>
      <xdr:colOff>215034</xdr:colOff>
      <xdr:row>18</xdr:row>
      <xdr:rowOff>77932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0</xdr:row>
      <xdr:rowOff>42636</xdr:rowOff>
    </xdr:from>
    <xdr:to>
      <xdr:col>1</xdr:col>
      <xdr:colOff>882650</xdr:colOff>
      <xdr:row>2</xdr:row>
      <xdr:rowOff>221111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6975" y="42636"/>
          <a:ext cx="733425" cy="81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575829</xdr:colOff>
      <xdr:row>11</xdr:row>
      <xdr:rowOff>239712</xdr:rowOff>
    </xdr:from>
    <xdr:to>
      <xdr:col>21</xdr:col>
      <xdr:colOff>544079</xdr:colOff>
      <xdr:row>15</xdr:row>
      <xdr:rowOff>190500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workbookViewId="0">
      <selection activeCell="H14" sqref="H14"/>
    </sheetView>
  </sheetViews>
  <sheetFormatPr baseColWidth="10" defaultRowHeight="12.75"/>
  <sheetData>
    <row r="1" spans="1:9" ht="15">
      <c r="A1" s="29"/>
      <c r="B1" s="29"/>
      <c r="C1" s="31" t="s">
        <v>7</v>
      </c>
      <c r="D1" s="31"/>
      <c r="E1" s="31"/>
      <c r="F1" s="31"/>
      <c r="G1" s="31"/>
      <c r="H1" s="1" t="s">
        <v>21</v>
      </c>
      <c r="I1" s="1"/>
    </row>
    <row r="2" spans="1:9">
      <c r="A2" s="30"/>
      <c r="B2" s="30"/>
      <c r="C2" s="32" t="str">
        <f>'001'!D2</f>
        <v>PROCESO CONTROL INTERNO</v>
      </c>
      <c r="D2" s="32"/>
      <c r="E2" s="32"/>
      <c r="F2" s="32"/>
      <c r="G2" s="32"/>
      <c r="H2" s="2" t="s">
        <v>20</v>
      </c>
      <c r="I2" s="2"/>
    </row>
    <row r="3" spans="1:9" ht="37.5" customHeight="1">
      <c r="A3" s="30"/>
      <c r="B3" s="30"/>
      <c r="C3" s="32" t="s">
        <v>19</v>
      </c>
      <c r="D3" s="32"/>
      <c r="E3" s="32"/>
      <c r="F3" s="32"/>
      <c r="G3" s="32"/>
      <c r="H3" s="2" t="s">
        <v>22</v>
      </c>
      <c r="I3" s="2"/>
    </row>
    <row r="4" spans="1:9" ht="13.5" thickBot="1"/>
    <row r="5" spans="1:9" ht="26.25" thickBot="1">
      <c r="A5" s="3" t="s">
        <v>35</v>
      </c>
      <c r="B5" s="26" t="s">
        <v>36</v>
      </c>
      <c r="C5" s="26"/>
      <c r="D5" s="26"/>
      <c r="E5" s="26"/>
      <c r="F5" s="26"/>
      <c r="G5" s="26"/>
      <c r="H5" s="26"/>
      <c r="I5" s="26"/>
    </row>
    <row r="6" spans="1:9" ht="29.25" customHeight="1" thickBot="1">
      <c r="A6" s="4">
        <v>1</v>
      </c>
      <c r="B6" s="27" t="s">
        <v>40</v>
      </c>
      <c r="C6" s="27"/>
      <c r="D6" s="27"/>
      <c r="E6" s="27"/>
      <c r="F6" s="27"/>
      <c r="G6" s="27"/>
      <c r="H6" s="27"/>
      <c r="I6" s="27"/>
    </row>
    <row r="7" spans="1:9" ht="36" customHeight="1" thickBot="1">
      <c r="A7" s="5">
        <v>2</v>
      </c>
      <c r="B7" s="28" t="s">
        <v>47</v>
      </c>
      <c r="C7" s="28"/>
      <c r="D7" s="28"/>
      <c r="E7" s="28"/>
      <c r="F7" s="28"/>
      <c r="G7" s="28"/>
      <c r="H7" s="28"/>
      <c r="I7" s="28"/>
    </row>
  </sheetData>
  <mergeCells count="7">
    <mergeCell ref="B5:I5"/>
    <mergeCell ref="B6:I6"/>
    <mergeCell ref="B7:I7"/>
    <mergeCell ref="A1:B3"/>
    <mergeCell ref="C1:G1"/>
    <mergeCell ref="C2:G2"/>
    <mergeCell ref="C3:G3"/>
  </mergeCells>
  <hyperlinks>
    <hyperlink ref="B6:E6" location="'001'!A1" display="INGRESO ACTIVO FIJO"/>
    <hyperlink ref="B7:G7" location="'002'!A1" display="CUMPLIMIENTO A LAS ACTUALIZACIONES DEL PLAN DE COMPRAS 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3"/>
  <sheetViews>
    <sheetView tabSelected="1" view="pageBreakPreview" topLeftCell="A7" zoomScale="86" zoomScaleSheetLayoutView="86" workbookViewId="0">
      <selection activeCell="H17" sqref="H17:I17"/>
    </sheetView>
  </sheetViews>
  <sheetFormatPr baseColWidth="10" defaultRowHeight="12.75"/>
  <cols>
    <col min="1" max="2" width="14.7109375" style="7" customWidth="1"/>
    <col min="3" max="3" width="17.140625" style="7" customWidth="1"/>
    <col min="4" max="6" width="8.7109375" style="7" customWidth="1"/>
    <col min="7" max="7" width="27.140625" style="7" customWidth="1"/>
    <col min="8" max="9" width="21.7109375" style="7" customWidth="1"/>
    <col min="10" max="10" width="29.5703125" style="7" customWidth="1"/>
    <col min="11" max="11" width="17.42578125" style="7" customWidth="1"/>
    <col min="12" max="12" width="21.7109375" style="7" customWidth="1"/>
    <col min="13" max="16384" width="11.42578125" style="7"/>
  </cols>
  <sheetData>
    <row r="1" spans="1:20" ht="24.95" customHeight="1">
      <c r="A1" s="33"/>
      <c r="B1" s="33"/>
      <c r="C1" s="33"/>
      <c r="D1" s="35" t="s">
        <v>7</v>
      </c>
      <c r="E1" s="35"/>
      <c r="F1" s="35"/>
      <c r="G1" s="35"/>
      <c r="H1" s="35"/>
      <c r="I1" s="35"/>
      <c r="J1" s="35"/>
      <c r="K1" s="6" t="s">
        <v>21</v>
      </c>
      <c r="L1" s="6"/>
    </row>
    <row r="2" spans="1:20" ht="24.95" customHeight="1">
      <c r="A2" s="34"/>
      <c r="B2" s="34"/>
      <c r="C2" s="34"/>
      <c r="D2" s="36" t="s">
        <v>39</v>
      </c>
      <c r="E2" s="36"/>
      <c r="F2" s="36"/>
      <c r="G2" s="36"/>
      <c r="H2" s="36"/>
      <c r="I2" s="36"/>
      <c r="J2" s="36"/>
      <c r="K2" s="8" t="s">
        <v>20</v>
      </c>
      <c r="L2" s="8"/>
    </row>
    <row r="3" spans="1:20" ht="24.95" customHeight="1">
      <c r="A3" s="34"/>
      <c r="B3" s="34"/>
      <c r="C3" s="34"/>
      <c r="D3" s="36" t="s">
        <v>19</v>
      </c>
      <c r="E3" s="36"/>
      <c r="F3" s="36"/>
      <c r="G3" s="36"/>
      <c r="H3" s="36"/>
      <c r="I3" s="36"/>
      <c r="J3" s="36"/>
      <c r="K3" s="8" t="s">
        <v>22</v>
      </c>
      <c r="L3" s="8"/>
    </row>
    <row r="4" spans="1:20" ht="24.95" customHeight="1">
      <c r="A4" s="37" t="s">
        <v>10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20" ht="24.95" customHeight="1">
      <c r="A5" s="46" t="s">
        <v>35</v>
      </c>
      <c r="B5" s="47"/>
      <c r="C5" s="48"/>
      <c r="D5" s="49">
        <v>1</v>
      </c>
      <c r="E5" s="50"/>
      <c r="F5" s="51"/>
      <c r="G5" s="9" t="s">
        <v>36</v>
      </c>
      <c r="H5" s="52" t="s">
        <v>40</v>
      </c>
      <c r="I5" s="53"/>
      <c r="J5" s="54"/>
      <c r="K5" s="10" t="s">
        <v>37</v>
      </c>
      <c r="L5" s="11" t="s">
        <v>41</v>
      </c>
      <c r="T5" s="7" t="s">
        <v>65</v>
      </c>
    </row>
    <row r="6" spans="1:20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20" ht="69.95" customHeight="1">
      <c r="A7" s="40" t="s">
        <v>11</v>
      </c>
      <c r="B7" s="40"/>
      <c r="C7" s="40"/>
      <c r="D7" s="41" t="s">
        <v>42</v>
      </c>
      <c r="E7" s="42"/>
      <c r="F7" s="42"/>
      <c r="G7" s="42"/>
      <c r="H7" s="43"/>
      <c r="I7" s="10" t="s">
        <v>15</v>
      </c>
      <c r="J7" s="34" t="s">
        <v>46</v>
      </c>
      <c r="K7" s="34"/>
      <c r="L7" s="34"/>
    </row>
    <row r="8" spans="1:20" ht="69.95" customHeight="1">
      <c r="A8" s="40" t="s">
        <v>0</v>
      </c>
      <c r="B8" s="40"/>
      <c r="C8" s="40"/>
      <c r="D8" s="34" t="s">
        <v>28</v>
      </c>
      <c r="E8" s="34"/>
      <c r="F8" s="34"/>
      <c r="G8" s="34"/>
      <c r="H8" s="34"/>
      <c r="I8" s="10" t="s">
        <v>16</v>
      </c>
      <c r="J8" s="34" t="s">
        <v>64</v>
      </c>
      <c r="K8" s="34"/>
      <c r="L8" s="34"/>
      <c r="O8" s="7" t="s">
        <v>66</v>
      </c>
    </row>
    <row r="9" spans="1:20" ht="69.95" customHeight="1">
      <c r="A9" s="44" t="s">
        <v>0</v>
      </c>
      <c r="B9" s="57"/>
      <c r="C9" s="45"/>
      <c r="D9" s="34" t="s">
        <v>63</v>
      </c>
      <c r="E9" s="34"/>
      <c r="F9" s="34"/>
      <c r="G9" s="34"/>
      <c r="H9" s="34"/>
      <c r="I9" s="10" t="s">
        <v>1</v>
      </c>
      <c r="J9" s="34" t="s">
        <v>68</v>
      </c>
      <c r="K9" s="34"/>
      <c r="L9" s="34"/>
    </row>
    <row r="10" spans="1:20" ht="69.95" customHeight="1">
      <c r="A10" s="40" t="s">
        <v>13</v>
      </c>
      <c r="B10" s="40"/>
      <c r="C10" s="40"/>
      <c r="D10" s="34" t="s">
        <v>67</v>
      </c>
      <c r="E10" s="34"/>
      <c r="F10" s="34"/>
      <c r="G10" s="34"/>
      <c r="H10" s="34"/>
      <c r="I10" s="10" t="s">
        <v>17</v>
      </c>
      <c r="J10" s="34" t="s">
        <v>49</v>
      </c>
      <c r="K10" s="34"/>
      <c r="L10" s="34"/>
    </row>
    <row r="11" spans="1:20" ht="69.95" customHeight="1">
      <c r="A11" s="40" t="s">
        <v>14</v>
      </c>
      <c r="B11" s="40"/>
      <c r="C11" s="40"/>
      <c r="D11" s="34" t="s">
        <v>43</v>
      </c>
      <c r="E11" s="34"/>
      <c r="F11" s="34"/>
      <c r="G11" s="34"/>
      <c r="H11" s="34"/>
      <c r="I11" s="10" t="s">
        <v>18</v>
      </c>
      <c r="J11" s="34" t="s">
        <v>45</v>
      </c>
      <c r="K11" s="34"/>
      <c r="L11" s="34"/>
    </row>
    <row r="12" spans="1:20" s="18" customFormat="1" ht="69.95" customHeight="1">
      <c r="A12" s="46" t="s">
        <v>29</v>
      </c>
      <c r="B12" s="48"/>
      <c r="C12" s="12">
        <v>1</v>
      </c>
      <c r="D12" s="46" t="s">
        <v>30</v>
      </c>
      <c r="E12" s="48"/>
      <c r="F12" s="13">
        <v>1</v>
      </c>
      <c r="G12" s="9" t="s">
        <v>31</v>
      </c>
      <c r="H12" s="14">
        <v>1</v>
      </c>
      <c r="I12" s="10" t="s">
        <v>3</v>
      </c>
      <c r="J12" s="15" t="s">
        <v>44</v>
      </c>
      <c r="K12" s="16" t="s">
        <v>33</v>
      </c>
      <c r="L12" s="17" t="s">
        <v>34</v>
      </c>
    </row>
    <row r="13" spans="1:20" s="19" customFormat="1" ht="24.95" customHeight="1">
      <c r="A13" s="37" t="s">
        <v>4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20" s="20" customFormat="1" ht="39.75" customHeight="1">
      <c r="A14" s="10" t="s">
        <v>5</v>
      </c>
      <c r="B14" s="10" t="s">
        <v>8</v>
      </c>
      <c r="C14" s="10" t="s">
        <v>9</v>
      </c>
      <c r="D14" s="10" t="s">
        <v>2</v>
      </c>
      <c r="E14" s="10" t="s">
        <v>6</v>
      </c>
      <c r="F14" s="44" t="s">
        <v>26</v>
      </c>
      <c r="G14" s="45"/>
      <c r="H14" s="40" t="s">
        <v>27</v>
      </c>
      <c r="I14" s="40"/>
      <c r="J14" s="10" t="s">
        <v>24</v>
      </c>
      <c r="K14" s="10" t="s">
        <v>25</v>
      </c>
      <c r="L14" s="10" t="s">
        <v>23</v>
      </c>
    </row>
    <row r="15" spans="1:20" s="20" customFormat="1" ht="30" customHeight="1">
      <c r="A15" s="21" t="s">
        <v>61</v>
      </c>
      <c r="B15" s="21">
        <v>160</v>
      </c>
      <c r="C15" s="21">
        <v>170</v>
      </c>
      <c r="D15" s="23">
        <f>C$12</f>
        <v>1</v>
      </c>
      <c r="E15" s="24">
        <f>B15/C15</f>
        <v>0.94117647058823528</v>
      </c>
      <c r="F15" s="41" t="s">
        <v>62</v>
      </c>
      <c r="G15" s="43"/>
      <c r="H15" s="34"/>
      <c r="I15" s="34"/>
      <c r="J15" s="21"/>
      <c r="K15" s="21"/>
      <c r="L15" s="21"/>
    </row>
    <row r="16" spans="1:20" s="20" customFormat="1" ht="30" customHeight="1">
      <c r="A16" s="25" t="s">
        <v>69</v>
      </c>
      <c r="B16" s="21">
        <v>160</v>
      </c>
      <c r="C16" s="21">
        <v>170</v>
      </c>
      <c r="D16" s="23">
        <f t="shared" ref="D16:D18" si="0">C$12</f>
        <v>1</v>
      </c>
      <c r="E16" s="24">
        <f t="shared" ref="E16:E18" si="1">B16/C16</f>
        <v>0.94117647058823528</v>
      </c>
      <c r="F16" s="41" t="s">
        <v>62</v>
      </c>
      <c r="G16" s="43"/>
      <c r="H16" s="34"/>
      <c r="I16" s="34"/>
      <c r="J16" s="21"/>
      <c r="K16" s="21"/>
      <c r="L16" s="21"/>
    </row>
    <row r="17" spans="1:12" s="20" customFormat="1" ht="30" customHeight="1">
      <c r="A17" s="25" t="s">
        <v>70</v>
      </c>
      <c r="B17" s="21">
        <v>160</v>
      </c>
      <c r="C17" s="21">
        <v>170</v>
      </c>
      <c r="D17" s="23">
        <f t="shared" si="0"/>
        <v>1</v>
      </c>
      <c r="E17" s="24">
        <f t="shared" si="1"/>
        <v>0.94117647058823528</v>
      </c>
      <c r="F17" s="55" t="str">
        <f>+F16</f>
        <v>Se requiere que todos los servidores publicos consulten el correo Electronico Institucional</v>
      </c>
      <c r="G17" s="43"/>
      <c r="H17" s="56"/>
      <c r="I17" s="34"/>
      <c r="J17" s="21"/>
      <c r="K17" s="22"/>
      <c r="L17" s="21"/>
    </row>
    <row r="18" spans="1:12" s="20" customFormat="1" ht="30" customHeight="1">
      <c r="A18" s="21"/>
      <c r="B18" s="21"/>
      <c r="C18" s="21"/>
      <c r="D18" s="23">
        <f t="shared" si="0"/>
        <v>1</v>
      </c>
      <c r="E18" s="24" t="e">
        <f t="shared" si="1"/>
        <v>#DIV/0!</v>
      </c>
      <c r="F18" s="41"/>
      <c r="G18" s="43"/>
      <c r="H18" s="34"/>
      <c r="I18" s="34"/>
      <c r="J18" s="21"/>
      <c r="K18" s="21"/>
      <c r="L18" s="21"/>
    </row>
    <row r="21" spans="1:12" hidden="1">
      <c r="A21" s="7" t="s">
        <v>52</v>
      </c>
    </row>
    <row r="22" spans="1:12" hidden="1">
      <c r="A22" s="7" t="s">
        <v>53</v>
      </c>
    </row>
    <row r="23" spans="1:12" hidden="1">
      <c r="A23" s="7" t="s">
        <v>54</v>
      </c>
    </row>
  </sheetData>
  <sheetProtection password="EC3E" sheet="1" objects="1" scenarios="1"/>
  <mergeCells count="37">
    <mergeCell ref="A5:C5"/>
    <mergeCell ref="D5:F5"/>
    <mergeCell ref="H5:J5"/>
    <mergeCell ref="F17:G17"/>
    <mergeCell ref="H17:I17"/>
    <mergeCell ref="A11:C11"/>
    <mergeCell ref="D11:H11"/>
    <mergeCell ref="J11:L11"/>
    <mergeCell ref="A12:B12"/>
    <mergeCell ref="D12:E12"/>
    <mergeCell ref="A13:L13"/>
    <mergeCell ref="A9:C9"/>
    <mergeCell ref="D9:H9"/>
    <mergeCell ref="J9:L9"/>
    <mergeCell ref="A10:C10"/>
    <mergeCell ref="D10:H10"/>
    <mergeCell ref="F18:G18"/>
    <mergeCell ref="H18:I18"/>
    <mergeCell ref="F14:G14"/>
    <mergeCell ref="H14:I14"/>
    <mergeCell ref="F15:G15"/>
    <mergeCell ref="H15:I15"/>
    <mergeCell ref="F16:G16"/>
    <mergeCell ref="H16:I16"/>
    <mergeCell ref="J10:L10"/>
    <mergeCell ref="A6:L6"/>
    <mergeCell ref="A7:C7"/>
    <mergeCell ref="D7:H7"/>
    <mergeCell ref="J7:L7"/>
    <mergeCell ref="A8:C8"/>
    <mergeCell ref="D8:H8"/>
    <mergeCell ref="J8:L8"/>
    <mergeCell ref="A1:C3"/>
    <mergeCell ref="D1:J1"/>
    <mergeCell ref="D2:J2"/>
    <mergeCell ref="D3:J3"/>
    <mergeCell ref="A4:L4"/>
  </mergeCells>
  <conditionalFormatting sqref="E15:E18">
    <cfRule type="cellIs" dxfId="5" priority="1" stopIfTrue="1" operator="lessThan">
      <formula>0.9</formula>
    </cfRule>
    <cfRule type="cellIs" dxfId="4" priority="2" stopIfTrue="1" operator="between">
      <formula>0.9</formula>
      <formula>0.95</formula>
    </cfRule>
    <cfRule type="cellIs" dxfId="3" priority="3" stopIfTrue="1" operator="greaterThanOrEqual">
      <formula>0.95</formula>
    </cfRule>
  </conditionalFormatting>
  <dataValidations count="1">
    <dataValidation type="list" allowBlank="1" showInputMessage="1" showErrorMessage="1" sqref="L15:L18">
      <formula1>$A$21:$A$23</formula1>
    </dataValidation>
  </dataValidations>
  <hyperlinks>
    <hyperlink ref="H5:J5" location="'Listado de Indicadores'!A1" display="CUMPLIMIENTO DE LA AUTO GESTIÓN Y AUTOCONTROL"/>
  </hyperlinks>
  <pageMargins left="0.70866141732283472" right="0.70866141732283472" top="0.35433070866141736" bottom="0.35433070866141736" header="0.31496062992125984" footer="0.31496062992125984"/>
  <pageSetup scale="58" orientation="landscape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="71" zoomScaleSheetLayoutView="71" workbookViewId="0">
      <selection activeCell="B15" sqref="B15"/>
    </sheetView>
  </sheetViews>
  <sheetFormatPr baseColWidth="10" defaultRowHeight="12.75"/>
  <cols>
    <col min="1" max="2" width="14.7109375" style="7" customWidth="1"/>
    <col min="3" max="3" width="15.85546875" style="7" customWidth="1"/>
    <col min="4" max="6" width="8.7109375" style="7" customWidth="1"/>
    <col min="7" max="7" width="27.140625" style="7" customWidth="1"/>
    <col min="8" max="9" width="21.7109375" style="7" customWidth="1"/>
    <col min="10" max="10" width="29.5703125" style="7" customWidth="1"/>
    <col min="11" max="11" width="17.42578125" style="7" customWidth="1"/>
    <col min="12" max="12" width="21.7109375" style="7" customWidth="1"/>
    <col min="13" max="16384" width="11.42578125" style="7"/>
  </cols>
  <sheetData>
    <row r="1" spans="1:12" ht="24.95" customHeight="1">
      <c r="A1" s="33"/>
      <c r="B1" s="33"/>
      <c r="C1" s="33"/>
      <c r="D1" s="35" t="s">
        <v>7</v>
      </c>
      <c r="E1" s="35"/>
      <c r="F1" s="35"/>
      <c r="G1" s="35"/>
      <c r="H1" s="35"/>
      <c r="I1" s="35"/>
      <c r="J1" s="35"/>
      <c r="K1" s="6" t="s">
        <v>21</v>
      </c>
      <c r="L1" s="6"/>
    </row>
    <row r="2" spans="1:12" ht="24.95" customHeight="1">
      <c r="A2" s="34"/>
      <c r="B2" s="34"/>
      <c r="C2" s="34"/>
      <c r="D2" s="36" t="str">
        <f>'001'!D2:J2</f>
        <v>PROCESO CONTROL INTERNO</v>
      </c>
      <c r="E2" s="36"/>
      <c r="F2" s="36"/>
      <c r="G2" s="36"/>
      <c r="H2" s="36"/>
      <c r="I2" s="36"/>
      <c r="J2" s="36"/>
      <c r="K2" s="8" t="s">
        <v>20</v>
      </c>
      <c r="L2" s="8"/>
    </row>
    <row r="3" spans="1:12" ht="24.95" customHeight="1">
      <c r="A3" s="34"/>
      <c r="B3" s="34"/>
      <c r="C3" s="34"/>
      <c r="D3" s="36" t="s">
        <v>19</v>
      </c>
      <c r="E3" s="36"/>
      <c r="F3" s="36"/>
      <c r="G3" s="36"/>
      <c r="H3" s="36"/>
      <c r="I3" s="36"/>
      <c r="J3" s="36"/>
      <c r="K3" s="8" t="s">
        <v>22</v>
      </c>
      <c r="L3" s="8"/>
    </row>
    <row r="4" spans="1:12" ht="24.95" customHeight="1">
      <c r="A4" s="37" t="s">
        <v>10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ht="27.75" customHeight="1">
      <c r="A5" s="46" t="s">
        <v>35</v>
      </c>
      <c r="B5" s="47"/>
      <c r="C5" s="48"/>
      <c r="D5" s="49">
        <v>2</v>
      </c>
      <c r="E5" s="50"/>
      <c r="F5" s="51"/>
      <c r="G5" s="9" t="s">
        <v>36</v>
      </c>
      <c r="H5" s="52" t="s">
        <v>55</v>
      </c>
      <c r="I5" s="53"/>
      <c r="J5" s="54"/>
      <c r="K5" s="10" t="s">
        <v>37</v>
      </c>
      <c r="L5" s="11" t="s">
        <v>38</v>
      </c>
    </row>
    <row r="6" spans="1:12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2" ht="69.95" customHeight="1">
      <c r="A7" s="40" t="s">
        <v>11</v>
      </c>
      <c r="B7" s="40"/>
      <c r="C7" s="40"/>
      <c r="D7" s="58" t="s">
        <v>56</v>
      </c>
      <c r="E7" s="34"/>
      <c r="F7" s="34"/>
      <c r="G7" s="34"/>
      <c r="H7" s="34"/>
      <c r="I7" s="10" t="s">
        <v>15</v>
      </c>
      <c r="J7" s="58" t="s">
        <v>57</v>
      </c>
      <c r="K7" s="34"/>
      <c r="L7" s="34"/>
    </row>
    <row r="8" spans="1:12" ht="69.95" customHeight="1">
      <c r="A8" s="40" t="s">
        <v>0</v>
      </c>
      <c r="B8" s="40"/>
      <c r="C8" s="40"/>
      <c r="D8" s="34" t="s">
        <v>28</v>
      </c>
      <c r="E8" s="34"/>
      <c r="F8" s="34"/>
      <c r="G8" s="34"/>
      <c r="H8" s="34"/>
      <c r="I8" s="10" t="s">
        <v>16</v>
      </c>
      <c r="J8" s="58" t="s">
        <v>58</v>
      </c>
      <c r="K8" s="34"/>
      <c r="L8" s="34"/>
    </row>
    <row r="9" spans="1:12" ht="69.95" customHeight="1">
      <c r="A9" s="40" t="s">
        <v>12</v>
      </c>
      <c r="B9" s="40"/>
      <c r="C9" s="40"/>
      <c r="D9" s="58" t="s">
        <v>59</v>
      </c>
      <c r="E9" s="34"/>
      <c r="F9" s="34"/>
      <c r="G9" s="34"/>
      <c r="H9" s="34"/>
      <c r="I9" s="10" t="s">
        <v>1</v>
      </c>
      <c r="J9" s="34" t="s">
        <v>48</v>
      </c>
      <c r="K9" s="34"/>
      <c r="L9" s="34"/>
    </row>
    <row r="10" spans="1:12" ht="69.95" customHeight="1">
      <c r="A10" s="40" t="s">
        <v>13</v>
      </c>
      <c r="B10" s="40"/>
      <c r="C10" s="40"/>
      <c r="D10" s="58" t="s">
        <v>60</v>
      </c>
      <c r="E10" s="34"/>
      <c r="F10" s="34"/>
      <c r="G10" s="34"/>
      <c r="H10" s="34"/>
      <c r="I10" s="10" t="s">
        <v>17</v>
      </c>
      <c r="J10" s="56" t="s">
        <v>49</v>
      </c>
      <c r="K10" s="34"/>
      <c r="L10" s="34"/>
    </row>
    <row r="11" spans="1:12" ht="69.95" customHeight="1">
      <c r="A11" s="40" t="s">
        <v>14</v>
      </c>
      <c r="B11" s="40"/>
      <c r="C11" s="40"/>
      <c r="D11" s="56" t="s">
        <v>51</v>
      </c>
      <c r="E11" s="34"/>
      <c r="F11" s="34"/>
      <c r="G11" s="34"/>
      <c r="H11" s="34"/>
      <c r="I11" s="10" t="s">
        <v>18</v>
      </c>
      <c r="J11" s="34" t="s">
        <v>50</v>
      </c>
      <c r="K11" s="34"/>
      <c r="L11" s="34"/>
    </row>
    <row r="12" spans="1:12" s="18" customFormat="1" ht="69.95" customHeight="1">
      <c r="A12" s="46" t="s">
        <v>29</v>
      </c>
      <c r="B12" s="48"/>
      <c r="C12" s="12">
        <v>0.95</v>
      </c>
      <c r="D12" s="46" t="s">
        <v>30</v>
      </c>
      <c r="E12" s="48"/>
      <c r="F12" s="13">
        <v>0.9</v>
      </c>
      <c r="G12" s="9" t="s">
        <v>31</v>
      </c>
      <c r="H12" s="14">
        <v>1</v>
      </c>
      <c r="I12" s="10" t="s">
        <v>3</v>
      </c>
      <c r="J12" s="15" t="s">
        <v>32</v>
      </c>
      <c r="K12" s="16" t="s">
        <v>33</v>
      </c>
      <c r="L12" s="17" t="s">
        <v>34</v>
      </c>
    </row>
    <row r="13" spans="1:12" s="19" customFormat="1" ht="24.95" customHeight="1">
      <c r="A13" s="37" t="s">
        <v>4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12" s="20" customFormat="1" ht="39.75" customHeight="1">
      <c r="A14" s="10" t="s">
        <v>5</v>
      </c>
      <c r="B14" s="10" t="s">
        <v>8</v>
      </c>
      <c r="C14" s="10" t="s">
        <v>9</v>
      </c>
      <c r="D14" s="10" t="s">
        <v>2</v>
      </c>
      <c r="E14" s="10" t="s">
        <v>6</v>
      </c>
      <c r="F14" s="44" t="s">
        <v>26</v>
      </c>
      <c r="G14" s="45"/>
      <c r="H14" s="40" t="s">
        <v>27</v>
      </c>
      <c r="I14" s="40"/>
      <c r="J14" s="10" t="s">
        <v>24</v>
      </c>
      <c r="K14" s="10" t="s">
        <v>25</v>
      </c>
      <c r="L14" s="10" t="s">
        <v>23</v>
      </c>
    </row>
    <row r="15" spans="1:12" s="20" customFormat="1" ht="30" customHeight="1">
      <c r="A15" s="21"/>
      <c r="B15" s="21"/>
      <c r="C15" s="21"/>
      <c r="D15" s="23">
        <f>C$12</f>
        <v>0.95</v>
      </c>
      <c r="E15" s="24" t="e">
        <f>B15/C15</f>
        <v>#DIV/0!</v>
      </c>
      <c r="F15" s="41"/>
      <c r="G15" s="43"/>
      <c r="H15" s="34"/>
      <c r="I15" s="34"/>
      <c r="J15" s="21"/>
      <c r="K15" s="21"/>
      <c r="L15" s="21"/>
    </row>
    <row r="16" spans="1:12" s="20" customFormat="1" ht="24.95" customHeight="1">
      <c r="A16" s="21"/>
      <c r="B16" s="21"/>
      <c r="C16" s="21"/>
      <c r="D16" s="23">
        <f t="shared" ref="D16:D18" si="0">C$12</f>
        <v>0.95</v>
      </c>
      <c r="E16" s="24" t="e">
        <f t="shared" ref="E16" si="1">B16/C16</f>
        <v>#DIV/0!</v>
      </c>
      <c r="F16" s="41"/>
      <c r="G16" s="43"/>
      <c r="H16" s="34"/>
      <c r="I16" s="34"/>
      <c r="J16" s="21"/>
      <c r="K16" s="21"/>
      <c r="L16" s="21"/>
    </row>
    <row r="17" spans="1:12" ht="24.95" customHeight="1">
      <c r="A17" s="21"/>
      <c r="B17" s="21"/>
      <c r="C17" s="21"/>
      <c r="D17" s="23">
        <f t="shared" si="0"/>
        <v>0.95</v>
      </c>
      <c r="E17" s="24" t="e">
        <f t="shared" ref="E17:E18" si="2">B17/C17</f>
        <v>#DIV/0!</v>
      </c>
      <c r="F17" s="41"/>
      <c r="G17" s="43"/>
      <c r="H17" s="34"/>
      <c r="I17" s="34"/>
      <c r="J17" s="21"/>
      <c r="K17" s="21"/>
      <c r="L17" s="21"/>
    </row>
    <row r="18" spans="1:12" ht="24.95" customHeight="1">
      <c r="A18" s="21"/>
      <c r="B18" s="21"/>
      <c r="C18" s="21"/>
      <c r="D18" s="23">
        <f t="shared" si="0"/>
        <v>0.95</v>
      </c>
      <c r="E18" s="24" t="e">
        <f t="shared" si="2"/>
        <v>#DIV/0!</v>
      </c>
      <c r="F18" s="41"/>
      <c r="G18" s="43"/>
      <c r="H18" s="34"/>
      <c r="I18" s="34"/>
      <c r="J18" s="21"/>
      <c r="K18" s="21"/>
      <c r="L18" s="21"/>
    </row>
    <row r="21" spans="1:12" hidden="1">
      <c r="A21" s="7" t="s">
        <v>52</v>
      </c>
    </row>
    <row r="22" spans="1:12" hidden="1">
      <c r="A22" s="7" t="s">
        <v>53</v>
      </c>
    </row>
    <row r="23" spans="1:12" hidden="1">
      <c r="A23" s="7" t="s">
        <v>54</v>
      </c>
    </row>
  </sheetData>
  <sheetProtection password="EC3E" sheet="1" objects="1" scenarios="1"/>
  <mergeCells count="37">
    <mergeCell ref="F17:G17"/>
    <mergeCell ref="H17:I17"/>
    <mergeCell ref="F18:G18"/>
    <mergeCell ref="H18:I18"/>
    <mergeCell ref="A13:L13"/>
    <mergeCell ref="H14:I14"/>
    <mergeCell ref="H15:I15"/>
    <mergeCell ref="H16:I16"/>
    <mergeCell ref="F14:G14"/>
    <mergeCell ref="F15:G15"/>
    <mergeCell ref="F16:G16"/>
    <mergeCell ref="J9:L9"/>
    <mergeCell ref="J10:L10"/>
    <mergeCell ref="J11:L11"/>
    <mergeCell ref="D12:E12"/>
    <mergeCell ref="D9:H9"/>
    <mergeCell ref="D10:H10"/>
    <mergeCell ref="D11:H11"/>
    <mergeCell ref="A9:C9"/>
    <mergeCell ref="A10:C10"/>
    <mergeCell ref="A11:C11"/>
    <mergeCell ref="A12:B12"/>
    <mergeCell ref="A8:C8"/>
    <mergeCell ref="D7:H7"/>
    <mergeCell ref="D8:H8"/>
    <mergeCell ref="A1:C3"/>
    <mergeCell ref="A4:L4"/>
    <mergeCell ref="D1:J1"/>
    <mergeCell ref="D2:J2"/>
    <mergeCell ref="D3:J3"/>
    <mergeCell ref="A5:C5"/>
    <mergeCell ref="D5:F5"/>
    <mergeCell ref="H5:J5"/>
    <mergeCell ref="A6:L6"/>
    <mergeCell ref="A7:C7"/>
    <mergeCell ref="J7:L7"/>
    <mergeCell ref="J8:L8"/>
  </mergeCells>
  <conditionalFormatting sqref="E15:E18">
    <cfRule type="cellIs" dxfId="2" priority="1" stopIfTrue="1" operator="lessThan">
      <formula>0.9</formula>
    </cfRule>
    <cfRule type="cellIs" dxfId="1" priority="2" stopIfTrue="1" operator="between">
      <formula>0.9</formula>
      <formula>0.95</formula>
    </cfRule>
    <cfRule type="cellIs" dxfId="0" priority="3" stopIfTrue="1" operator="greaterThanOrEqual">
      <formula>0.95</formula>
    </cfRule>
  </conditionalFormatting>
  <dataValidations count="1">
    <dataValidation type="list" allowBlank="1" showInputMessage="1" showErrorMessage="1" sqref="L15:L18">
      <formula1>$A$21:$A$23</formula1>
    </dataValidation>
  </dataValidations>
  <hyperlinks>
    <hyperlink ref="H5:J5" location="'Listado de Indicadores'!A1" display="SEGUIMIENTO A PLANES, PROGRAMS Y PROYECTOS"/>
  </hyperlinks>
  <pageMargins left="0.70866141732283472" right="0.70866141732283472" top="0.35433070866141736" bottom="0.35433070866141736" header="0.31496062992125984" footer="0.31496062992125984"/>
  <pageSetup scale="59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Listado de Indicadores</vt:lpstr>
      <vt:lpstr>001</vt:lpstr>
      <vt:lpstr>002</vt:lpstr>
      <vt:lpstr>'001'!Área_de_impresión</vt:lpstr>
      <vt:lpstr>'002'!Área_de_impresión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DESPAC07</cp:lastModifiedBy>
  <cp:lastPrinted>2015-06-14T16:26:27Z</cp:lastPrinted>
  <dcterms:created xsi:type="dcterms:W3CDTF">2015-04-25T14:31:18Z</dcterms:created>
  <dcterms:modified xsi:type="dcterms:W3CDTF">2015-10-22T13:58:09Z</dcterms:modified>
</cp:coreProperties>
</file>